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84324B68-79DB-4F0D-BA83-3BCCAD98A65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L21" i="1" s="1"/>
  <c r="K22" i="1"/>
  <c r="L22" i="1" s="1"/>
  <c r="K7" i="1"/>
  <c r="K6" i="1" l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6" i="1" l="1"/>
  <c r="H8" i="5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<sst xmlns="http://schemas.openxmlformats.org/spreadsheetml/2006/main" count="271" uniqueCount="112">
  <si>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</si>
  <si>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</si>
  <si>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</si>
  <si>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</si>
  <si>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</si>
  <si>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</si>
  <si>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</si>
  <si>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</si>
  <si>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</si>
  <si>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</si>
  <si>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</si>
  <si>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</si>
  <si>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</si>
  <si>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</si>
  <si>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</si>
  <si>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</si>
  <si>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</si>
  <si>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</si>
  <si>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</si>
  <si>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</si>
  <si>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</si>
  <si>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</si>
  <si>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</si>
  <si>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</si>
  <si>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</si>
  <si>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</si>
  <si>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</si>
  <si>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</si>
  <si>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</si>
  <si>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</si>
  <si>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</si>
  <si>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</si>
  <si>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</si>
  <si>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</si>
  <si>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</si>
  <si>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</si>
  <si>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</si>
  <si>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</si>
  <si>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</si>
  <si>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</si>
  <si>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</si>
  <si>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</si>
  <si>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</si>
  <si>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</si>
  <si>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</si>
  <si>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</si>
  <si>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</si>
  <si>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</si>
  <si>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</si>
  <si>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</si>
  <si>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</si>
  <si>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</si>
  <si>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</si>
  <si>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</si>
  <si>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</si>
  <si>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</si>
  <si>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</si>
  <si>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</si>
  <si>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</si>
  <si>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</si>
  <si>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</si>
  <si>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</si>
  <si>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</si>
  <si>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</si>
  <si>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</si>
  <si>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</si>
  <si>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</si>
  <si>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</si>
  <si>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</si>
  <si>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</si>
  <si>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</si>
  <si>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</si>
  <si>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</si>
  <si>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</si>
  <si>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</si>
  <si>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</si>
  <si>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</si>
  <si>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</si>
  <si>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โต๊ะทำงาน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</si>
  <si>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</si>
  <si>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</si>
  <si>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</si>
  <si>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</si>
  <si>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</si>
  <si>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</si>
  <si>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</si>
  <si>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</si>
  <si>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ตู้เก็บเอกสาร แบบบานเลื่อน</t>
  </si>
  <si>
    <t>ตู้</t>
  </si>
  <si>
    <t>ตัว</t>
  </si>
  <si>
    <t>โฆษณา
และเผยแพร่</t>
  </si>
  <si>
    <t>ไฟฟ้าและวิทยุ</t>
  </si>
  <si>
    <t>ตู้เหล็ก แบบ 2 บาน</t>
  </si>
  <si>
    <t>ตู้เหล็ก แบบ 4 ลิ้นชัก</t>
  </si>
  <si>
    <t>กล้องถ่ายภาพ ระบบดิจิตอล ความละเอียด
ไม่น้อยกว่า 20 ล้านพิกเซล</t>
  </si>
  <si>
    <t>เครื่องบันทึกเสียง ขนาด 4 KB</t>
  </si>
  <si>
    <t>ยานพาหนะ
และขนส่ง</t>
  </si>
  <si>
    <t>สำนักงานส่งเสริมการปกครองท้องถิ่นจังหวัด.....................</t>
  </si>
  <si>
    <t>ตู้เย็น ขนาด 5 คิวบิกฟุต</t>
  </si>
  <si>
    <t>รถจักรยานยนต์ ขนาด 110 ซีซี แบบเกียร์อัตโนมัติ</t>
  </si>
  <si>
    <t>เครื่องคอมพิวเตอร์โน้ตบุ๊ก สำหรับงานสำนักงาน</t>
  </si>
  <si>
    <t xml:space="preserve">เครื่องปรับอากาศ แบบแยกส่วน (ราคารวม
ค่าติดตั้ง) แบบตั้งพื้นหรือแบบแขวน (ระบบ inverter) 
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</si>
  <si>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
ขนาด 18,000 บีทียู</t>
  </si>
  <si>
    <t>สำนักงานส่งเสริมการปกครองท้องถิ่นจังหวัดตรัง</t>
  </si>
  <si>
    <t>ตรัง</t>
  </si>
  <si>
    <t>2551
2553</t>
  </si>
  <si>
    <t>2559
2562</t>
  </si>
  <si>
    <t>2555
2558
2559</t>
  </si>
  <si>
    <t>2557
2558</t>
  </si>
  <si>
    <t>2554
2555</t>
  </si>
  <si>
    <t>2547
2551</t>
  </si>
  <si>
    <t>เครื่องถ่ายเอกสาร ระบบดิจิตอล (ขาว - ดำ) 
ความเร็ว 30 แผ่นต่อนาที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</si>
</sst>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1" fontId="3" fillId="0" borderId="0" xfId="0" applyNumberFormat="1" applyFont="1" applyAlignment="1"/>
    <xf numFmtId="41" fontId="2" fillId="0" borderId="0" xfId="0" applyNumberFormat="1" applyFont="1" applyAlignment="1">
      <alignment horizontal="center"/>
    </xf>
    <xf numFmtId="41" fontId="0" fillId="0" borderId="0" xfId="0" applyNumberFormat="1" applyAlignment="1"/>
    <xf numFmtId="41" fontId="2" fillId="0" borderId="0" xfId="0" applyNumberFormat="1" applyFont="1" applyAlignment="1"/>
    <xf numFmtId="41" fontId="6" fillId="0" borderId="0" xfId="0" applyNumberFormat="1" applyFont="1" applyAlignment="1"/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view="pageBreakPreview" zoomScale="70" zoomScaleNormal="70" zoomScaleSheetLayoutView="70" workbookViewId="0">
      <selection activeCell="A24" sqref="A24:H24"/>
    </sheetView>
  </sheetViews>
  <sheetFormatPr defaultRowHeight="15"/>
  <cols>
    <col min="1" max="1" width="4.28515625" style="105" customWidth="1"/>
    <col min="2" max="2" width="15.5703125" customWidth="1"/>
    <col min="3" max="3" width="6.140625" bestFit="1" customWidth="1"/>
    <col min="4" max="4" width="14.85546875" style="112" customWidth="1"/>
    <col min="5" max="5" width="36.5703125" style="55" customWidth="1"/>
    <col min="6" max="6" width="8.42578125" style="105" bestFit="1" customWidth="1"/>
    <col min="7" max="7" width="10.7109375" customWidth="1"/>
    <col min="8" max="8" width="7.140625" style="112" customWidth="1"/>
    <col min="9" max="9" width="7.42578125" style="116" customWidth="1"/>
    <col min="10" max="10" width="9.5703125" style="123" customWidth="1"/>
    <col min="11" max="11" width="9.28515625" style="116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4" t="s">
        <v>68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28" s="1" customFormat="1" ht="34.5" customHeight="1">
      <c r="A2" s="156" t="s">
        <v>103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28" s="1" customFormat="1" ht="33" customHeight="1">
      <c r="A3" s="136" t="s">
        <v>0</v>
      </c>
      <c r="B3" s="136" t="s">
        <v>34</v>
      </c>
      <c r="C3" s="139" t="s">
        <v>84</v>
      </c>
      <c r="D3" s="139" t="s">
        <v>16</v>
      </c>
      <c r="E3" s="136" t="s">
        <v>22</v>
      </c>
      <c r="F3" s="136" t="s">
        <v>2</v>
      </c>
      <c r="G3" s="139" t="s">
        <v>85</v>
      </c>
      <c r="H3" s="147" t="s">
        <v>67</v>
      </c>
      <c r="I3" s="148"/>
      <c r="J3" s="148"/>
      <c r="K3" s="148"/>
      <c r="L3" s="148"/>
      <c r="M3" s="148"/>
      <c r="N3" s="149"/>
      <c r="O3" s="139" t="s">
        <v>43</v>
      </c>
      <c r="P3" s="154" t="s">
        <v>10</v>
      </c>
      <c r="Q3" s="155"/>
      <c r="R3" s="144" t="s">
        <v>9</v>
      </c>
    </row>
    <row r="4" spans="1:28" s="1" customFormat="1" ht="20.100000000000001" customHeight="1">
      <c r="A4" s="137"/>
      <c r="B4" s="137"/>
      <c r="C4" s="140"/>
      <c r="D4" s="140"/>
      <c r="E4" s="137"/>
      <c r="F4" s="137"/>
      <c r="G4" s="140"/>
      <c r="H4" s="142" t="s">
        <v>4</v>
      </c>
      <c r="I4" s="143"/>
      <c r="J4" s="150" t="s">
        <v>35</v>
      </c>
      <c r="K4" s="150" t="s">
        <v>7</v>
      </c>
      <c r="L4" s="139" t="s">
        <v>8</v>
      </c>
      <c r="M4" s="142" t="s">
        <v>3</v>
      </c>
      <c r="N4" s="143"/>
      <c r="O4" s="137"/>
      <c r="P4" s="139" t="s">
        <v>36</v>
      </c>
      <c r="Q4" s="139" t="s">
        <v>37</v>
      </c>
      <c r="R4" s="145"/>
    </row>
    <row r="5" spans="1:28" s="1" customFormat="1" ht="93" customHeight="1">
      <c r="A5" s="138"/>
      <c r="B5" s="138"/>
      <c r="C5" s="141"/>
      <c r="D5" s="141"/>
      <c r="E5" s="138"/>
      <c r="F5" s="138"/>
      <c r="G5" s="141"/>
      <c r="H5" s="107" t="s">
        <v>5</v>
      </c>
      <c r="I5" s="117" t="s">
        <v>6</v>
      </c>
      <c r="J5" s="151"/>
      <c r="K5" s="152"/>
      <c r="L5" s="141"/>
      <c r="M5" s="108" t="s">
        <v>38</v>
      </c>
      <c r="N5" s="108" t="s">
        <v>41</v>
      </c>
      <c r="O5" s="138"/>
      <c r="P5" s="141"/>
      <c r="Q5" s="138"/>
      <c r="R5" s="146"/>
      <c r="AB5" s="106"/>
    </row>
    <row r="6" spans="1:28" s="1" customFormat="1" ht="21.75">
      <c r="A6" s="98"/>
      <c r="B6" s="98"/>
      <c r="C6" s="99"/>
      <c r="D6" s="113"/>
      <c r="E6" s="98" t="s">
        <v>64</v>
      </c>
      <c r="F6" s="98"/>
      <c r="G6" s="99"/>
      <c r="H6" s="111"/>
      <c r="I6" s="118"/>
      <c r="J6" s="121"/>
      <c r="K6" s="124">
        <f>SUM(K7:K22)</f>
        <v>93</v>
      </c>
      <c r="L6" s="101">
        <f>SUM(L7:L22)</f>
        <v>1509200</v>
      </c>
      <c r="M6" s="126"/>
      <c r="N6" s="126"/>
      <c r="O6" s="98"/>
      <c r="P6" s="99"/>
      <c r="Q6" s="98"/>
      <c r="R6" s="100"/>
    </row>
    <row r="7" spans="1:28" s="1" customFormat="1" ht="43.5">
      <c r="A7" s="60">
        <v>1</v>
      </c>
      <c r="B7" s="128" t="s">
        <v>104</v>
      </c>
      <c r="C7" s="128"/>
      <c r="D7" s="59" t="s">
        <v>90</v>
      </c>
      <c r="E7" s="129" t="s">
        <v>94</v>
      </c>
      <c r="F7" s="60" t="s">
        <v>89</v>
      </c>
      <c r="G7" s="130">
        <v>35000</v>
      </c>
      <c r="H7" s="62">
        <v>2559</v>
      </c>
      <c r="I7" s="119">
        <v>1</v>
      </c>
      <c r="J7" s="114">
        <v>0</v>
      </c>
      <c r="K7" s="114">
        <f>+I7+J7</f>
        <v>1</v>
      </c>
      <c r="L7" s="61">
        <f t="shared" ref="L7:L22" si="0">+G7*K7</f>
        <v>35000</v>
      </c>
      <c r="M7" s="58"/>
      <c r="N7" s="58" t="s">
        <v>12</v>
      </c>
      <c r="O7" s="59"/>
      <c r="P7" s="131"/>
      <c r="Q7" s="131"/>
      <c r="R7" s="132"/>
    </row>
    <row r="8" spans="1:28" s="1" customFormat="1" ht="43.5">
      <c r="A8" s="60">
        <v>2</v>
      </c>
      <c r="B8" s="128" t="s">
        <v>104</v>
      </c>
      <c r="C8" s="128"/>
      <c r="D8" s="59" t="s">
        <v>13</v>
      </c>
      <c r="E8" s="129" t="s">
        <v>31</v>
      </c>
      <c r="F8" s="60" t="s">
        <v>11</v>
      </c>
      <c r="G8" s="130">
        <v>20000</v>
      </c>
      <c r="H8" s="62" t="s">
        <v>105</v>
      </c>
      <c r="I8" s="119">
        <v>5</v>
      </c>
      <c r="J8" s="114">
        <v>0</v>
      </c>
      <c r="K8" s="114">
        <f t="shared" ref="K8:K22" si="1">+I8+J8</f>
        <v>5</v>
      </c>
      <c r="L8" s="61">
        <f t="shared" si="0"/>
        <v>100000</v>
      </c>
      <c r="M8" s="58" t="s">
        <v>12</v>
      </c>
      <c r="N8" s="58"/>
      <c r="O8" s="59"/>
      <c r="P8" s="131"/>
      <c r="Q8" s="131"/>
      <c r="R8" s="132"/>
    </row>
    <row r="9" spans="1:28" s="1" customFormat="1" ht="43.5">
      <c r="A9" s="60">
        <v>3</v>
      </c>
      <c r="B9" s="128" t="s">
        <v>104</v>
      </c>
      <c r="C9" s="128"/>
      <c r="D9" s="59" t="s">
        <v>13</v>
      </c>
      <c r="E9" s="129" t="s">
        <v>100</v>
      </c>
      <c r="F9" s="60" t="s">
        <v>11</v>
      </c>
      <c r="G9" s="130">
        <v>19000</v>
      </c>
      <c r="H9" s="62" t="s">
        <v>106</v>
      </c>
      <c r="I9" s="119">
        <v>8</v>
      </c>
      <c r="J9" s="114">
        <v>1</v>
      </c>
      <c r="K9" s="114">
        <f t="shared" si="1"/>
        <v>9</v>
      </c>
      <c r="L9" s="61">
        <f t="shared" si="0"/>
        <v>171000</v>
      </c>
      <c r="M9" s="58" t="s">
        <v>12</v>
      </c>
      <c r="N9" s="58"/>
      <c r="O9" s="59"/>
      <c r="P9" s="131"/>
      <c r="Q9" s="131"/>
      <c r="R9" s="132"/>
    </row>
    <row r="10" spans="1:28" s="1" customFormat="1" ht="65.25">
      <c r="A10" s="60">
        <v>4</v>
      </c>
      <c r="B10" s="128" t="s">
        <v>104</v>
      </c>
      <c r="C10" s="128"/>
      <c r="D10" s="59" t="s">
        <v>26</v>
      </c>
      <c r="E10" s="129" t="s">
        <v>111</v>
      </c>
      <c r="F10" s="60" t="s">
        <v>11</v>
      </c>
      <c r="G10" s="130">
        <v>120000</v>
      </c>
      <c r="H10" s="62" t="s">
        <v>107</v>
      </c>
      <c r="I10" s="119">
        <v>5</v>
      </c>
      <c r="J10" s="114">
        <v>0</v>
      </c>
      <c r="K10" s="114">
        <f t="shared" si="1"/>
        <v>5</v>
      </c>
      <c r="L10" s="61">
        <f t="shared" si="0"/>
        <v>600000</v>
      </c>
      <c r="M10" s="58" t="s">
        <v>12</v>
      </c>
      <c r="N10" s="58"/>
      <c r="O10" s="59"/>
      <c r="P10" s="131"/>
      <c r="Q10" s="131"/>
      <c r="R10" s="132"/>
    </row>
    <row r="11" spans="1:28" s="1" customFormat="1" ht="21.75">
      <c r="A11" s="60">
        <v>5</v>
      </c>
      <c r="B11" s="128" t="s">
        <v>104</v>
      </c>
      <c r="C11" s="128"/>
      <c r="D11" s="59" t="s">
        <v>91</v>
      </c>
      <c r="E11" s="129" t="s">
        <v>95</v>
      </c>
      <c r="F11" s="60" t="s">
        <v>11</v>
      </c>
      <c r="G11" s="130">
        <v>5500</v>
      </c>
      <c r="H11" s="62"/>
      <c r="I11" s="119">
        <v>0</v>
      </c>
      <c r="J11" s="114">
        <v>4</v>
      </c>
      <c r="K11" s="114">
        <f t="shared" si="1"/>
        <v>4</v>
      </c>
      <c r="L11" s="61">
        <f t="shared" si="0"/>
        <v>22000</v>
      </c>
      <c r="M11" s="58"/>
      <c r="N11" s="58" t="s">
        <v>12</v>
      </c>
      <c r="O11" s="59"/>
      <c r="P11" s="131"/>
      <c r="Q11" s="131"/>
      <c r="R11" s="132"/>
    </row>
    <row r="12" spans="1:28" s="1" customFormat="1" ht="87">
      <c r="A12" s="60">
        <v>6</v>
      </c>
      <c r="B12" s="128" t="s">
        <v>104</v>
      </c>
      <c r="C12" s="128"/>
      <c r="D12" s="59" t="s">
        <v>26</v>
      </c>
      <c r="E12" s="129" t="s">
        <v>102</v>
      </c>
      <c r="F12" s="60" t="s">
        <v>11</v>
      </c>
      <c r="G12" s="130">
        <v>33500</v>
      </c>
      <c r="H12" s="62">
        <v>2557</v>
      </c>
      <c r="I12" s="119">
        <v>1</v>
      </c>
      <c r="J12" s="114">
        <v>0</v>
      </c>
      <c r="K12" s="114">
        <f t="shared" si="1"/>
        <v>1</v>
      </c>
      <c r="L12" s="61">
        <f t="shared" si="0"/>
        <v>33500</v>
      </c>
      <c r="M12" s="58" t="s">
        <v>12</v>
      </c>
      <c r="N12" s="58"/>
      <c r="O12" s="59"/>
      <c r="P12" s="131"/>
      <c r="Q12" s="131"/>
      <c r="R12" s="132"/>
    </row>
    <row r="13" spans="1:28" s="1" customFormat="1" ht="87">
      <c r="A13" s="60">
        <v>7</v>
      </c>
      <c r="B13" s="128" t="s">
        <v>104</v>
      </c>
      <c r="C13" s="128"/>
      <c r="D13" s="59" t="s">
        <v>26</v>
      </c>
      <c r="E13" s="129" t="s">
        <v>101</v>
      </c>
      <c r="F13" s="60" t="s">
        <v>11</v>
      </c>
      <c r="G13" s="130">
        <v>40900</v>
      </c>
      <c r="H13" s="62"/>
      <c r="I13" s="119">
        <v>0</v>
      </c>
      <c r="J13" s="114">
        <v>2</v>
      </c>
      <c r="K13" s="114">
        <f t="shared" si="1"/>
        <v>2</v>
      </c>
      <c r="L13" s="61">
        <f t="shared" si="0"/>
        <v>81800</v>
      </c>
      <c r="M13" s="58" t="s">
        <v>12</v>
      </c>
      <c r="N13" s="58"/>
      <c r="O13" s="59"/>
      <c r="P13" s="131"/>
      <c r="Q13" s="131"/>
      <c r="R13" s="132"/>
    </row>
    <row r="14" spans="1:28" s="1" customFormat="1" ht="43.5">
      <c r="A14" s="60">
        <v>8</v>
      </c>
      <c r="B14" s="128" t="s">
        <v>104</v>
      </c>
      <c r="C14" s="128"/>
      <c r="D14" s="59" t="s">
        <v>13</v>
      </c>
      <c r="E14" s="129" t="s">
        <v>76</v>
      </c>
      <c r="F14" s="60" t="s">
        <v>11</v>
      </c>
      <c r="G14" s="130">
        <v>15000</v>
      </c>
      <c r="H14" s="62">
        <v>2555</v>
      </c>
      <c r="I14" s="119">
        <v>2</v>
      </c>
      <c r="J14" s="114">
        <v>0</v>
      </c>
      <c r="K14" s="114">
        <f t="shared" si="1"/>
        <v>2</v>
      </c>
      <c r="L14" s="61">
        <f t="shared" si="0"/>
        <v>30000</v>
      </c>
      <c r="M14" s="58" t="s">
        <v>12</v>
      </c>
      <c r="N14" s="58"/>
      <c r="O14" s="59"/>
      <c r="P14" s="131"/>
      <c r="Q14" s="131"/>
      <c r="R14" s="132"/>
    </row>
    <row r="15" spans="1:28" s="1" customFormat="1" ht="43.5">
      <c r="A15" s="60">
        <v>9</v>
      </c>
      <c r="B15" s="128" t="s">
        <v>104</v>
      </c>
      <c r="C15" s="128"/>
      <c r="D15" s="59" t="s">
        <v>13</v>
      </c>
      <c r="E15" s="129" t="s">
        <v>77</v>
      </c>
      <c r="F15" s="60" t="s">
        <v>11</v>
      </c>
      <c r="G15" s="130">
        <v>5700</v>
      </c>
      <c r="H15" s="62" t="s">
        <v>108</v>
      </c>
      <c r="I15" s="119">
        <v>17</v>
      </c>
      <c r="J15" s="114">
        <v>0</v>
      </c>
      <c r="K15" s="114">
        <f t="shared" si="1"/>
        <v>17</v>
      </c>
      <c r="L15" s="61">
        <f t="shared" si="0"/>
        <v>96900</v>
      </c>
      <c r="M15" s="58" t="s">
        <v>12</v>
      </c>
      <c r="N15" s="58"/>
      <c r="O15" s="59"/>
      <c r="P15" s="131"/>
      <c r="Q15" s="131"/>
      <c r="R15" s="132"/>
    </row>
    <row r="16" spans="1:28" s="1" customFormat="1" ht="21.75">
      <c r="A16" s="60">
        <v>10</v>
      </c>
      <c r="B16" s="128" t="s">
        <v>104</v>
      </c>
      <c r="C16" s="128"/>
      <c r="D16" s="59" t="s">
        <v>26</v>
      </c>
      <c r="E16" s="129" t="s">
        <v>87</v>
      </c>
      <c r="F16" s="60" t="s">
        <v>88</v>
      </c>
      <c r="G16" s="130">
        <v>5000</v>
      </c>
      <c r="H16" s="62">
        <v>2555</v>
      </c>
      <c r="I16" s="119">
        <v>3</v>
      </c>
      <c r="J16" s="114">
        <v>0</v>
      </c>
      <c r="K16" s="114">
        <f t="shared" si="1"/>
        <v>3</v>
      </c>
      <c r="L16" s="61">
        <f t="shared" si="0"/>
        <v>15000</v>
      </c>
      <c r="M16" s="58"/>
      <c r="N16" s="58" t="s">
        <v>12</v>
      </c>
      <c r="O16" s="59"/>
      <c r="P16" s="131"/>
      <c r="Q16" s="131"/>
      <c r="R16" s="132"/>
    </row>
    <row r="17" spans="1:19" s="1" customFormat="1" ht="21.75">
      <c r="A17" s="60">
        <v>11</v>
      </c>
      <c r="B17" s="128" t="s">
        <v>104</v>
      </c>
      <c r="C17" s="128"/>
      <c r="D17" s="59" t="s">
        <v>27</v>
      </c>
      <c r="E17" s="129" t="s">
        <v>98</v>
      </c>
      <c r="F17" s="60" t="s">
        <v>88</v>
      </c>
      <c r="G17" s="130">
        <v>6100</v>
      </c>
      <c r="H17" s="62"/>
      <c r="I17" s="119">
        <v>0</v>
      </c>
      <c r="J17" s="114">
        <v>1</v>
      </c>
      <c r="K17" s="114">
        <f t="shared" si="1"/>
        <v>1</v>
      </c>
      <c r="L17" s="61">
        <f t="shared" si="0"/>
        <v>6100</v>
      </c>
      <c r="M17" s="58" t="s">
        <v>12</v>
      </c>
      <c r="N17" s="58"/>
      <c r="O17" s="59"/>
      <c r="P17" s="131"/>
      <c r="Q17" s="131"/>
      <c r="R17" s="132"/>
    </row>
    <row r="18" spans="1:19" s="1" customFormat="1" ht="21.75">
      <c r="A18" s="60">
        <v>12</v>
      </c>
      <c r="B18" s="128" t="s">
        <v>104</v>
      </c>
      <c r="C18" s="128"/>
      <c r="D18" s="59" t="s">
        <v>26</v>
      </c>
      <c r="E18" s="129" t="s">
        <v>93</v>
      </c>
      <c r="F18" s="60" t="s">
        <v>88</v>
      </c>
      <c r="G18" s="130">
        <v>6700</v>
      </c>
      <c r="H18" s="62"/>
      <c r="I18" s="119">
        <v>0</v>
      </c>
      <c r="J18" s="114">
        <v>7</v>
      </c>
      <c r="K18" s="114">
        <f t="shared" si="1"/>
        <v>7</v>
      </c>
      <c r="L18" s="61">
        <f t="shared" si="0"/>
        <v>46900</v>
      </c>
      <c r="M18" s="58" t="s">
        <v>12</v>
      </c>
      <c r="N18" s="58"/>
      <c r="O18" s="59"/>
      <c r="P18" s="131"/>
      <c r="Q18" s="131"/>
      <c r="R18" s="132"/>
    </row>
    <row r="19" spans="1:19" s="1" customFormat="1" ht="21.75">
      <c r="A19" s="60">
        <v>13</v>
      </c>
      <c r="B19" s="128" t="s">
        <v>104</v>
      </c>
      <c r="C19" s="128"/>
      <c r="D19" s="59" t="s">
        <v>26</v>
      </c>
      <c r="E19" s="129" t="s">
        <v>92</v>
      </c>
      <c r="F19" s="60" t="s">
        <v>88</v>
      </c>
      <c r="G19" s="130">
        <v>6000</v>
      </c>
      <c r="H19" s="62"/>
      <c r="I19" s="119">
        <v>0</v>
      </c>
      <c r="J19" s="114">
        <v>12</v>
      </c>
      <c r="K19" s="114">
        <f t="shared" si="1"/>
        <v>12</v>
      </c>
      <c r="L19" s="61">
        <f t="shared" si="0"/>
        <v>72000</v>
      </c>
      <c r="M19" s="58" t="s">
        <v>12</v>
      </c>
      <c r="N19" s="58"/>
      <c r="O19" s="59"/>
      <c r="P19" s="131"/>
      <c r="Q19" s="131"/>
      <c r="R19" s="132"/>
    </row>
    <row r="20" spans="1:19" s="1" customFormat="1" ht="43.5">
      <c r="A20" s="60">
        <v>14</v>
      </c>
      <c r="B20" s="128" t="s">
        <v>104</v>
      </c>
      <c r="C20" s="128"/>
      <c r="D20" s="59" t="s">
        <v>26</v>
      </c>
      <c r="E20" s="129" t="s">
        <v>86</v>
      </c>
      <c r="F20" s="60" t="s">
        <v>89</v>
      </c>
      <c r="G20" s="130">
        <v>4000</v>
      </c>
      <c r="H20" s="62" t="s">
        <v>109</v>
      </c>
      <c r="I20" s="119">
        <v>11</v>
      </c>
      <c r="J20" s="114">
        <v>0</v>
      </c>
      <c r="K20" s="114">
        <f t="shared" si="1"/>
        <v>11</v>
      </c>
      <c r="L20" s="61">
        <f t="shared" si="0"/>
        <v>44000</v>
      </c>
      <c r="M20" s="58"/>
      <c r="N20" s="58" t="s">
        <v>12</v>
      </c>
      <c r="O20" s="59"/>
      <c r="P20" s="131"/>
      <c r="Q20" s="131"/>
      <c r="R20" s="132"/>
    </row>
    <row r="21" spans="1:19" s="1" customFormat="1" ht="43.5">
      <c r="A21" s="60">
        <v>15</v>
      </c>
      <c r="B21" s="128" t="s">
        <v>104</v>
      </c>
      <c r="C21" s="128"/>
      <c r="D21" s="59" t="s">
        <v>26</v>
      </c>
      <c r="E21" s="129" t="s">
        <v>78</v>
      </c>
      <c r="F21" s="60" t="s">
        <v>89</v>
      </c>
      <c r="G21" s="130">
        <v>5000</v>
      </c>
      <c r="H21" s="62" t="s">
        <v>110</v>
      </c>
      <c r="I21" s="119">
        <v>11</v>
      </c>
      <c r="J21" s="114">
        <v>0</v>
      </c>
      <c r="K21" s="114">
        <f t="shared" si="1"/>
        <v>11</v>
      </c>
      <c r="L21" s="61">
        <f t="shared" si="0"/>
        <v>55000</v>
      </c>
      <c r="M21" s="58"/>
      <c r="N21" s="58" t="s">
        <v>12</v>
      </c>
      <c r="O21" s="59"/>
      <c r="P21" s="131"/>
      <c r="Q21" s="131"/>
      <c r="R21" s="132"/>
    </row>
    <row r="22" spans="1:19" s="1" customFormat="1" ht="43.5">
      <c r="A22" s="60">
        <v>16</v>
      </c>
      <c r="B22" s="128" t="s">
        <v>104</v>
      </c>
      <c r="C22" s="128"/>
      <c r="D22" s="59" t="s">
        <v>96</v>
      </c>
      <c r="E22" s="129" t="s">
        <v>99</v>
      </c>
      <c r="F22" s="60" t="s">
        <v>18</v>
      </c>
      <c r="G22" s="130">
        <v>50000</v>
      </c>
      <c r="H22" s="62"/>
      <c r="I22" s="119">
        <v>0</v>
      </c>
      <c r="J22" s="114">
        <v>2</v>
      </c>
      <c r="K22" s="114">
        <f t="shared" si="1"/>
        <v>2</v>
      </c>
      <c r="L22" s="61">
        <f t="shared" si="0"/>
        <v>100000</v>
      </c>
      <c r="M22" s="58" t="s">
        <v>12</v>
      </c>
      <c r="N22" s="58"/>
      <c r="O22" s="59"/>
      <c r="P22" s="131"/>
      <c r="Q22" s="131"/>
      <c r="R22" s="132"/>
    </row>
    <row r="23" spans="1:19" s="1" customFormat="1" ht="24">
      <c r="A23" s="218" t="s">
        <v>9</v>
      </c>
      <c r="B23" s="218"/>
      <c r="C23" s="209"/>
      <c r="D23" s="210"/>
      <c r="E23" s="211"/>
      <c r="F23" s="208"/>
      <c r="G23" s="212"/>
      <c r="H23" s="213"/>
      <c r="I23" s="214"/>
      <c r="J23" s="215"/>
      <c r="K23" s="215"/>
      <c r="L23" s="216"/>
      <c r="M23" s="208"/>
      <c r="N23" s="208"/>
      <c r="O23" s="210"/>
      <c r="P23" s="217"/>
      <c r="Q23" s="217"/>
      <c r="R23" s="217"/>
    </row>
    <row r="24" spans="1:19" s="1" customFormat="1" ht="32.25" customHeight="1">
      <c r="A24" s="219" t="s">
        <v>75</v>
      </c>
      <c r="B24" s="219"/>
      <c r="C24" s="219"/>
      <c r="D24" s="219"/>
      <c r="E24" s="219"/>
      <c r="F24" s="219"/>
      <c r="G24" s="219"/>
      <c r="H24" s="219"/>
      <c r="I24" s="220"/>
      <c r="J24" s="221"/>
      <c r="K24" s="222"/>
      <c r="M24" s="133" t="s">
        <v>15</v>
      </c>
      <c r="N24" s="55"/>
      <c r="O24" s="18"/>
      <c r="P24" s="18"/>
      <c r="Q24" s="18"/>
      <c r="R24" s="18"/>
      <c r="S24" s="6"/>
    </row>
    <row r="25" spans="1:19" s="1" customFormat="1" ht="24">
      <c r="A25" s="219" t="s">
        <v>42</v>
      </c>
      <c r="B25" s="219"/>
      <c r="C25" s="219"/>
      <c r="D25" s="219"/>
      <c r="E25" s="219"/>
      <c r="F25" s="219"/>
      <c r="G25" s="219"/>
      <c r="H25" s="219"/>
      <c r="I25" s="219"/>
      <c r="J25" s="219"/>
      <c r="K25" s="219"/>
      <c r="M25" s="157" t="s">
        <v>24</v>
      </c>
      <c r="N25" s="157"/>
      <c r="O25" s="157"/>
      <c r="P25" s="157"/>
      <c r="Q25" s="157"/>
      <c r="R25" s="19"/>
      <c r="S25" s="10"/>
    </row>
    <row r="26" spans="1:19" s="7" customFormat="1" ht="24" customHeight="1">
      <c r="A26" s="219" t="s">
        <v>44</v>
      </c>
      <c r="B26" s="219"/>
      <c r="C26" s="219"/>
      <c r="D26" s="219"/>
      <c r="E26" s="219"/>
      <c r="F26" s="219"/>
      <c r="G26" s="219"/>
      <c r="H26" s="219"/>
      <c r="I26" s="223"/>
      <c r="J26" s="221"/>
      <c r="K26" s="224"/>
      <c r="M26" s="19" t="s">
        <v>14</v>
      </c>
      <c r="N26" s="56"/>
      <c r="O26" s="19"/>
      <c r="P26" s="19"/>
      <c r="Q26" s="19"/>
      <c r="R26" s="19"/>
      <c r="S26" s="6"/>
    </row>
    <row r="27" spans="1:19" s="7" customFormat="1" ht="24" customHeight="1">
      <c r="A27" s="3"/>
      <c r="B27" s="3"/>
      <c r="C27" s="3"/>
      <c r="D27" s="125"/>
      <c r="E27" s="11"/>
      <c r="F27" s="3"/>
      <c r="G27" s="4"/>
      <c r="H27" s="11"/>
      <c r="I27" s="120"/>
      <c r="J27" s="122"/>
      <c r="K27" s="115"/>
      <c r="L27" s="4"/>
      <c r="M27" s="11"/>
      <c r="N27" s="11"/>
      <c r="O27" s="6"/>
      <c r="P27" s="6"/>
      <c r="Q27" s="6"/>
      <c r="R27" s="3"/>
    </row>
  </sheetData>
  <mergeCells count="25">
    <mergeCell ref="A26:H26"/>
    <mergeCell ref="P3:Q3"/>
    <mergeCell ref="A25:K25"/>
    <mergeCell ref="A2:R2"/>
    <mergeCell ref="M25:Q25"/>
    <mergeCell ref="A24:H24"/>
    <mergeCell ref="P4:P5"/>
    <mergeCell ref="Q4:Q5"/>
    <mergeCell ref="A23:B23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tabSelected="1"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46"/>
    </row>
    <row r="2" spans="1:16">
      <c r="A2" s="158" t="s">
        <v>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46"/>
    </row>
    <row r="3" spans="1:16">
      <c r="A3" s="163" t="s">
        <v>97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27"/>
      <c r="P3" s="127"/>
    </row>
    <row r="4" spans="1:16">
      <c r="A4" s="159" t="s">
        <v>70</v>
      </c>
      <c r="B4" s="160"/>
      <c r="C4" s="160"/>
      <c r="D4" s="160"/>
      <c r="E4" s="160"/>
      <c r="F4" s="160"/>
      <c r="G4" s="161" t="s">
        <v>54</v>
      </c>
      <c r="H4" s="161"/>
      <c r="I4" s="161"/>
      <c r="J4" s="161"/>
      <c r="K4" s="161"/>
      <c r="L4" s="161"/>
      <c r="M4" s="161"/>
      <c r="N4" s="161"/>
      <c r="O4" s="161"/>
      <c r="P4" s="164" t="s">
        <v>9</v>
      </c>
    </row>
    <row r="5" spans="1:16" ht="24" customHeight="1">
      <c r="A5" s="165" t="s">
        <v>0</v>
      </c>
      <c r="B5" s="165" t="s">
        <v>1</v>
      </c>
      <c r="C5" s="167" t="s">
        <v>74</v>
      </c>
      <c r="D5" s="165" t="s">
        <v>22</v>
      </c>
      <c r="E5" s="168" t="s">
        <v>51</v>
      </c>
      <c r="F5" s="169" t="s">
        <v>23</v>
      </c>
      <c r="G5" s="161" t="s">
        <v>10</v>
      </c>
      <c r="H5" s="161"/>
      <c r="I5" s="161"/>
      <c r="J5" s="162" t="s">
        <v>56</v>
      </c>
      <c r="K5" s="162"/>
      <c r="L5" s="162"/>
      <c r="M5" s="162"/>
      <c r="N5" s="162"/>
      <c r="O5" s="162"/>
      <c r="P5" s="165"/>
    </row>
    <row r="6" spans="1:16">
      <c r="A6" s="165"/>
      <c r="B6" s="165"/>
      <c r="C6" s="168"/>
      <c r="D6" s="165"/>
      <c r="E6" s="168"/>
      <c r="F6" s="170"/>
      <c r="G6" s="161" t="s">
        <v>55</v>
      </c>
      <c r="H6" s="161"/>
      <c r="I6" s="167" t="s">
        <v>57</v>
      </c>
      <c r="J6" s="167" t="s">
        <v>58</v>
      </c>
      <c r="K6" s="167" t="s">
        <v>59</v>
      </c>
      <c r="L6" s="167" t="s">
        <v>60</v>
      </c>
      <c r="M6" s="167" t="s">
        <v>61</v>
      </c>
      <c r="N6" s="167" t="s">
        <v>62</v>
      </c>
      <c r="O6" s="167" t="s">
        <v>63</v>
      </c>
      <c r="P6" s="165"/>
    </row>
    <row r="7" spans="1:16" ht="37.5" customHeight="1">
      <c r="A7" s="172"/>
      <c r="B7" s="165"/>
      <c r="C7" s="171"/>
      <c r="D7" s="165"/>
      <c r="E7" s="168"/>
      <c r="F7" s="170"/>
      <c r="G7" s="110" t="s">
        <v>53</v>
      </c>
      <c r="H7" s="109" t="s">
        <v>52</v>
      </c>
      <c r="I7" s="165"/>
      <c r="J7" s="168"/>
      <c r="K7" s="168"/>
      <c r="L7" s="168"/>
      <c r="M7" s="168"/>
      <c r="N7" s="168"/>
      <c r="O7" s="168"/>
      <c r="P7" s="165"/>
    </row>
    <row r="8" spans="1:16" ht="23.25" customHeight="1">
      <c r="A8" s="69"/>
      <c r="B8" s="71"/>
      <c r="C8" s="71"/>
      <c r="D8" s="70" t="s">
        <v>64</v>
      </c>
      <c r="E8" s="74">
        <f>SUM(E11:E11)</f>
        <v>0</v>
      </c>
      <c r="F8" s="102">
        <f>SUM(F11:F11)</f>
        <v>0</v>
      </c>
      <c r="G8" s="103"/>
      <c r="H8" s="104">
        <f>SUM(H11:H11)</f>
        <v>0</v>
      </c>
      <c r="I8" s="69"/>
      <c r="J8" s="69"/>
      <c r="K8" s="71"/>
      <c r="L8" s="71"/>
      <c r="M8" s="71"/>
      <c r="N8" s="71"/>
      <c r="O8" s="71"/>
      <c r="P8" s="73"/>
    </row>
    <row r="9" spans="1:16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>
      <c r="A12" s="166" t="s">
        <v>65</v>
      </c>
      <c r="B12" s="166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66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71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72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73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6" t="s">
        <v>46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9" s="1" customFormat="1" ht="38.25" customHeight="1">
      <c r="A2" s="156" t="s">
        <v>83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9" s="1" customFormat="1" ht="33" customHeight="1">
      <c r="A3" s="188" t="s">
        <v>0</v>
      </c>
      <c r="B3" s="188" t="s">
        <v>34</v>
      </c>
      <c r="C3" s="178" t="s">
        <v>39</v>
      </c>
      <c r="D3" s="178" t="s">
        <v>16</v>
      </c>
      <c r="E3" s="188" t="s">
        <v>22</v>
      </c>
      <c r="F3" s="188" t="s">
        <v>2</v>
      </c>
      <c r="G3" s="178" t="s">
        <v>3</v>
      </c>
      <c r="H3" s="191" t="s">
        <v>47</v>
      </c>
      <c r="I3" s="192"/>
      <c r="J3" s="192"/>
      <c r="K3" s="192"/>
      <c r="L3" s="192"/>
      <c r="M3" s="192"/>
      <c r="N3" s="193"/>
      <c r="O3" s="178" t="s">
        <v>43</v>
      </c>
      <c r="P3" s="194" t="s">
        <v>50</v>
      </c>
      <c r="Q3" s="195"/>
      <c r="R3" s="173" t="s">
        <v>9</v>
      </c>
    </row>
    <row r="4" spans="1:19" s="1" customFormat="1" ht="20.100000000000001" customHeight="1">
      <c r="A4" s="189"/>
      <c r="B4" s="189"/>
      <c r="C4" s="190"/>
      <c r="D4" s="190"/>
      <c r="E4" s="189"/>
      <c r="F4" s="189"/>
      <c r="G4" s="190"/>
      <c r="H4" s="176" t="s">
        <v>4</v>
      </c>
      <c r="I4" s="177"/>
      <c r="J4" s="178" t="s">
        <v>35</v>
      </c>
      <c r="K4" s="178" t="s">
        <v>7</v>
      </c>
      <c r="L4" s="178" t="s">
        <v>8</v>
      </c>
      <c r="M4" s="176" t="s">
        <v>3</v>
      </c>
      <c r="N4" s="177"/>
      <c r="O4" s="189"/>
      <c r="P4" s="178" t="s">
        <v>36</v>
      </c>
      <c r="Q4" s="178" t="s">
        <v>37</v>
      </c>
      <c r="R4" s="174"/>
    </row>
    <row r="5" spans="1:19" s="1" customFormat="1" ht="93" customHeight="1">
      <c r="A5" s="179"/>
      <c r="B5" s="179"/>
      <c r="C5" s="180"/>
      <c r="D5" s="180"/>
      <c r="E5" s="179"/>
      <c r="F5" s="179"/>
      <c r="G5" s="180"/>
      <c r="H5" s="2" t="s">
        <v>5</v>
      </c>
      <c r="I5" s="2" t="s">
        <v>6</v>
      </c>
      <c r="J5" s="179"/>
      <c r="K5" s="180"/>
      <c r="L5" s="180"/>
      <c r="M5" s="57" t="s">
        <v>38</v>
      </c>
      <c r="N5" s="57" t="s">
        <v>41</v>
      </c>
      <c r="O5" s="179"/>
      <c r="P5" s="180"/>
      <c r="Q5" s="179"/>
      <c r="R5" s="175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30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45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31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48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33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29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48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49</v>
      </c>
      <c r="P10" s="52" t="s">
        <v>12</v>
      </c>
      <c r="Q10" s="63"/>
      <c r="R10" s="65"/>
    </row>
    <row r="11" spans="1:19" s="1" customFormat="1" ht="24">
      <c r="A11" s="181" t="s">
        <v>28</v>
      </c>
      <c r="B11" s="182"/>
      <c r="C11" s="182"/>
      <c r="D11" s="182"/>
      <c r="E11" s="182"/>
      <c r="F11" s="182"/>
      <c r="G11" s="182"/>
      <c r="H11" s="183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4"/>
      <c r="N11" s="185"/>
      <c r="O11" s="185"/>
      <c r="P11" s="185"/>
      <c r="Q11" s="185"/>
      <c r="R11" s="185"/>
    </row>
    <row r="12" spans="1:19" s="1" customFormat="1" ht="34.5" customHeight="1">
      <c r="A12" s="21" t="s">
        <v>32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3" t="s">
        <v>40</v>
      </c>
      <c r="B13" s="153"/>
      <c r="C13" s="153"/>
      <c r="D13" s="153"/>
      <c r="E13" s="153"/>
      <c r="F13" s="153"/>
      <c r="G13" s="153"/>
      <c r="H13" s="153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3" t="s">
        <v>42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3" t="s">
        <v>44</v>
      </c>
      <c r="B15" s="153"/>
      <c r="C15" s="153"/>
      <c r="D15" s="153"/>
      <c r="E15" s="153"/>
      <c r="F15" s="153"/>
      <c r="G15" s="153"/>
      <c r="H15" s="153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8" t="s">
        <v>69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46"/>
    </row>
    <row r="2" spans="1:16">
      <c r="A2" s="158" t="s">
        <v>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46"/>
    </row>
    <row r="3" spans="1:16">
      <c r="A3" s="163" t="s">
        <v>83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>
      <c r="A4" s="196" t="s">
        <v>70</v>
      </c>
      <c r="B4" s="197"/>
      <c r="C4" s="197"/>
      <c r="D4" s="197"/>
      <c r="E4" s="197"/>
      <c r="F4" s="197"/>
      <c r="G4" s="198" t="s">
        <v>54</v>
      </c>
      <c r="H4" s="198"/>
      <c r="I4" s="198"/>
      <c r="J4" s="198"/>
      <c r="K4" s="198"/>
      <c r="L4" s="198"/>
      <c r="M4" s="198"/>
      <c r="N4" s="198"/>
      <c r="O4" s="198"/>
      <c r="P4" s="199" t="s">
        <v>9</v>
      </c>
    </row>
    <row r="5" spans="1:16" ht="24" customHeight="1">
      <c r="A5" s="200" t="s">
        <v>0</v>
      </c>
      <c r="B5" s="200" t="s">
        <v>1</v>
      </c>
      <c r="C5" s="202" t="s">
        <v>74</v>
      </c>
      <c r="D5" s="200" t="s">
        <v>22</v>
      </c>
      <c r="E5" s="203" t="s">
        <v>51</v>
      </c>
      <c r="F5" s="205" t="s">
        <v>23</v>
      </c>
      <c r="G5" s="198" t="s">
        <v>10</v>
      </c>
      <c r="H5" s="198"/>
      <c r="I5" s="198"/>
      <c r="J5" s="207" t="s">
        <v>56</v>
      </c>
      <c r="K5" s="207"/>
      <c r="L5" s="207"/>
      <c r="M5" s="207"/>
      <c r="N5" s="207"/>
      <c r="O5" s="207"/>
      <c r="P5" s="200"/>
    </row>
    <row r="6" spans="1:16">
      <c r="A6" s="200"/>
      <c r="B6" s="200"/>
      <c r="C6" s="203"/>
      <c r="D6" s="200"/>
      <c r="E6" s="203"/>
      <c r="F6" s="206"/>
      <c r="G6" s="198" t="s">
        <v>55</v>
      </c>
      <c r="H6" s="198"/>
      <c r="I6" s="202" t="s">
        <v>57</v>
      </c>
      <c r="J6" s="202" t="s">
        <v>58</v>
      </c>
      <c r="K6" s="202" t="s">
        <v>59</v>
      </c>
      <c r="L6" s="202" t="s">
        <v>60</v>
      </c>
      <c r="M6" s="202" t="s">
        <v>61</v>
      </c>
      <c r="N6" s="202" t="s">
        <v>62</v>
      </c>
      <c r="O6" s="202" t="s">
        <v>63</v>
      </c>
      <c r="P6" s="200"/>
    </row>
    <row r="7" spans="1:16" ht="50.25" customHeight="1">
      <c r="A7" s="201"/>
      <c r="B7" s="200"/>
      <c r="C7" s="204"/>
      <c r="D7" s="200"/>
      <c r="E7" s="203"/>
      <c r="F7" s="206"/>
      <c r="G7" s="75" t="s">
        <v>53</v>
      </c>
      <c r="H7" s="68" t="s">
        <v>52</v>
      </c>
      <c r="I7" s="200"/>
      <c r="J7" s="203"/>
      <c r="K7" s="203"/>
      <c r="L7" s="203"/>
      <c r="M7" s="203"/>
      <c r="N7" s="203"/>
      <c r="O7" s="203"/>
      <c r="P7" s="200"/>
    </row>
    <row r="8" spans="1:16" ht="23.25" customHeight="1">
      <c r="A8" s="69"/>
      <c r="B8" s="71"/>
      <c r="C8" s="71"/>
      <c r="D8" s="70" t="s">
        <v>64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82</v>
      </c>
      <c r="C9" s="93">
        <v>2</v>
      </c>
      <c r="D9" s="90" t="s">
        <v>79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56.25">
      <c r="A10" s="66">
        <v>2</v>
      </c>
      <c r="B10" s="67" t="s">
        <v>82</v>
      </c>
      <c r="C10" s="93">
        <v>1</v>
      </c>
      <c r="D10" s="90" t="s">
        <v>80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56.25">
      <c r="A11" s="66">
        <v>3</v>
      </c>
      <c r="B11" s="67" t="s">
        <v>82</v>
      </c>
      <c r="C11" s="93" t="s">
        <v>48</v>
      </c>
      <c r="D11" s="90" t="s">
        <v>81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66" t="s">
        <v>65</v>
      </c>
      <c r="B12" s="166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>
      <c r="A13" s="78"/>
      <c r="B13" s="81" t="s">
        <v>66</v>
      </c>
      <c r="C13" s="81"/>
      <c r="D13" s="83"/>
      <c r="E13" s="81"/>
      <c r="F13" s="81"/>
      <c r="G13" s="82"/>
      <c r="H13" s="76"/>
    </row>
    <row r="14" spans="1:16">
      <c r="A14" s="78"/>
      <c r="B14" s="87" t="s">
        <v>71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>
      <c r="A15" s="78"/>
      <c r="B15" s="87" t="s">
        <v>72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8"/>
      <c r="B16" s="83" t="s">
        <v>73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2023-10-09T12:47:51Z</cp:lastPrinted>
  <dcterms:created xsi:type="dcterms:W3CDTF">2018-11-06T09:59:15Z</dcterms:created>
  <dcterms:modified xsi:type="dcterms:W3CDTF">2023-10-09T12:48:22Z</dcterms:modified>
</cp:coreProperties>
</file>